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M-DFS\UM\Przekfolder\KamrowskiK\My Documents\Kamil\2026\1. Przylep - Polna, Źródlana\Kosztorysy - Polna\1. Branża drogowa\"/>
    </mc:Choice>
  </mc:AlternateContent>
  <xr:revisionPtr revIDLastSave="0" documentId="13_ncr:1_{4852F5BD-1CBC-4BF4-9787-D5C9FD16DCB7}" xr6:coauthVersionLast="47" xr6:coauthVersionMax="47" xr10:uidLastSave="{00000000-0000-0000-0000-000000000000}"/>
  <bookViews>
    <workbookView xWindow="-120" yWindow="-120" windowWidth="29040" windowHeight="15720" xr2:uid="{0181064C-E07F-4F79-A9FA-B039740D7D74}"/>
  </bookViews>
  <sheets>
    <sheet name="KO" sheetId="1" r:id="rId1"/>
  </sheets>
  <definedNames>
    <definedName name="_xlnm.Print_Area" localSheetId="0">KO!$A$1:$L$54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J31" i="1"/>
  <c r="J30" i="1" l="1"/>
  <c r="J37" i="1"/>
  <c r="I30" i="1" l="1"/>
  <c r="I31" i="1" s="1"/>
  <c r="I33" i="1" s="1"/>
  <c r="I29" i="1"/>
</calcChain>
</file>

<file path=xl/sharedStrings.xml><?xml version="1.0" encoding="utf-8"?>
<sst xmlns="http://schemas.openxmlformats.org/spreadsheetml/2006/main" count="137" uniqueCount="115">
  <si>
    <t>Wyszczególnienie elementów rozliczeniowych                      (opis robót i obliczenie ilości robót)</t>
  </si>
  <si>
    <t>Nakłady</t>
  </si>
  <si>
    <t xml:space="preserve">Podstawa </t>
  </si>
  <si>
    <t>Pozycja</t>
  </si>
  <si>
    <t>Jednostki</t>
  </si>
  <si>
    <t>1.1</t>
  </si>
  <si>
    <t>1.2</t>
  </si>
  <si>
    <t>D 01.02.00</t>
  </si>
  <si>
    <t>Usuwanie drzew, krzewów, humusu oraz roboty rozbiórkowe</t>
  </si>
  <si>
    <t>m</t>
  </si>
  <si>
    <t>Razem roboty przygotowawcze</t>
  </si>
  <si>
    <t>2.</t>
  </si>
  <si>
    <t>D 02.00.00</t>
  </si>
  <si>
    <t>ROBOTY ZIEMNE</t>
  </si>
  <si>
    <t>2.1</t>
  </si>
  <si>
    <t>D 02.01.00</t>
  </si>
  <si>
    <t>Wykopy w gruntach nieskalistych</t>
  </si>
  <si>
    <t>Wykonanie wykopów mechanicznie w gruntach kat. I-II z transportem na odl. do 6 km z uformowaniem i wyrównaniem skarp na odkładzie (wykopy zastępują korytowanie)</t>
  </si>
  <si>
    <t>2.2</t>
  </si>
  <si>
    <t>D 02.03.00</t>
  </si>
  <si>
    <t>Nasypy</t>
  </si>
  <si>
    <t>Wykonanie nasypów mechanicznie z gruntów kat. I-II z pozyskaniem i transportem gruntu na odl. do 6 km</t>
  </si>
  <si>
    <t>Razem roboty ziemne</t>
  </si>
  <si>
    <t>3.</t>
  </si>
  <si>
    <t>D 04.00.00</t>
  </si>
  <si>
    <t>PODBUDOWY</t>
  </si>
  <si>
    <t>Razem podbudowy</t>
  </si>
  <si>
    <t>4.</t>
  </si>
  <si>
    <t>D 05.00.00</t>
  </si>
  <si>
    <t>NAWIERZCHNIE</t>
  </si>
  <si>
    <t>4.1</t>
  </si>
  <si>
    <t>D 05.03.00</t>
  </si>
  <si>
    <t>Nawierzchnie ulepszone</t>
  </si>
  <si>
    <t>Razem nawierzchnie</t>
  </si>
  <si>
    <t>ELEMENTY DRÓG I ULIC</t>
  </si>
  <si>
    <t>D 08.00.00</t>
  </si>
  <si>
    <t>5.1</t>
  </si>
  <si>
    <t>Krawężniki</t>
  </si>
  <si>
    <t>Razem elementy dróg i ulic</t>
  </si>
  <si>
    <t>6.1</t>
  </si>
  <si>
    <t>Oznakowanie pionowe</t>
  </si>
  <si>
    <t>7.</t>
  </si>
  <si>
    <t>7.1</t>
  </si>
  <si>
    <t xml:space="preserve"> </t>
  </si>
  <si>
    <r>
      <t>m</t>
    </r>
    <r>
      <rPr>
        <vertAlign val="superscript"/>
        <sz val="10"/>
        <color theme="1"/>
        <rFont val="Aptos Narrow"/>
        <family val="2"/>
      </rPr>
      <t>3</t>
    </r>
  </si>
  <si>
    <t>D 04.03.00</t>
  </si>
  <si>
    <t xml:space="preserve">Wykonanie podbudowy z gruntu stabilizowanego cementem z wytwórni </t>
  </si>
  <si>
    <t>D 08.03.00</t>
  </si>
  <si>
    <t>szt</t>
  </si>
  <si>
    <t>D 04.04.00</t>
  </si>
  <si>
    <t>Wykonanie umocnienia poboczy</t>
  </si>
  <si>
    <t xml:space="preserve">Wykonanie umocnionego pobocza z kruszywa łamanego, gruość warswy 10 cm </t>
  </si>
  <si>
    <t>OZNAKOWANIE</t>
  </si>
  <si>
    <t xml:space="preserve">D 04.05.01.             BCD 22.05 </t>
  </si>
  <si>
    <t>D 05.03.23.            BCD 15.04</t>
  </si>
  <si>
    <t>D 01.02.02.                              BCD 13.02</t>
  </si>
  <si>
    <t>Podbudowa z kruszywa łamanego  frakacji 0-31,50 mm grubość warstwy 25 cm (Droga)</t>
  </si>
  <si>
    <t>Podbudowa z kruszywa łamanego  frakacji 0-31,50 mm grubość warstwy 25 cm (Zjazdy)</t>
  </si>
  <si>
    <t>D 05.03.23.            BCD 15.03</t>
  </si>
  <si>
    <t>Wykonanie nawierzchni z konstki brukowej o grubości 8 cm na podsypce cementowo piaskowej szarej (Droga)</t>
  </si>
  <si>
    <t>D 07.02.01                         41.02</t>
  </si>
  <si>
    <t>Ustawieni słupków z rur stalowych dla znaków drogowych fi 70 mmm, z wykonaniem i zasypaniem dołów i ubiciem</t>
  </si>
  <si>
    <t>D 07.02.01                         44.56</t>
  </si>
  <si>
    <t>Razem oznakowanie</t>
  </si>
  <si>
    <t>Razem Kanalizacja deszczowa</t>
  </si>
  <si>
    <t>4.2</t>
  </si>
  <si>
    <t>m2</t>
  </si>
  <si>
    <t>Wykonanie podbudowy z gruntu stabilizowanego cementem z wytwórni, Rm 2,50 MPa, grub. warstwy 15 cm (Droga)</t>
  </si>
  <si>
    <t>Wykonanie podbudowy z gruntu stabilizowanego cementem z wytwórni, Rm 2,50 MPa, grub. warstwy 15 cm (Zjazdy)</t>
  </si>
  <si>
    <t>Wykonanie nawierzchni z kostki brukowej o grubości 8 cm na podsypce cementowo piaskowej kolorowej (Zjazdy)</t>
  </si>
  <si>
    <t>REGULACJA ELEMENTÓW URZĄDZIEŃ PODZIEMNYCH</t>
  </si>
  <si>
    <t>D 03.06.01                  BCD 21.01</t>
  </si>
  <si>
    <t>Regulacja pionowa studzienek dla zaworów wodociągowych lub gazowych nadbudowa wykonana betonem</t>
  </si>
  <si>
    <t>D 03.06.01                  BCD 41.01</t>
  </si>
  <si>
    <t>Regulacja pionowa studzienek telefonicznych nadbudowa wykonana betonem</t>
  </si>
  <si>
    <t>D 03.06.01                  BCD 31.01</t>
  </si>
  <si>
    <t>Regulacja pionowa studzienek rewizyjnych nadbudowa wykonana betonem</t>
  </si>
  <si>
    <t>Usunięcie warstwy ziemi urodziajnej (humus) mechaniczne usunięcie ziemi urodziajnej humusu z  wywiezieniem nadmiaru humusu na odkład na odl do 1 km  ( humus + żwir + tłuczeń + piasek) 226,53+407,1=633,6</t>
  </si>
  <si>
    <t>Rozebranie istn. podbudów pod zjazdami do posesji z tłucznia kamiennego - grubość od 15 do 20 cm</t>
  </si>
  <si>
    <t>D 01.02.04.                              BCD 11.01</t>
  </si>
  <si>
    <t>D 01.02.04.                              BCD 22.01</t>
  </si>
  <si>
    <t>Rozebranie naw. z betonu asfaltowego gr. do 8 cm</t>
  </si>
  <si>
    <t>D 01.02.04.                              BCD 25.01</t>
  </si>
  <si>
    <t>Rozebranie naw. z kostki kamiennej na odsypce pisakowej</t>
  </si>
  <si>
    <t>Rozebranie naw. z kostki betonowej - chodniki przy posesjach</t>
  </si>
  <si>
    <t>D 01.02.04.                              BCD 29.01</t>
  </si>
  <si>
    <t>Rozbiórki</t>
  </si>
  <si>
    <t>D 01.02.04.                              BCD 44.02</t>
  </si>
  <si>
    <t>D 01.02.04.                              BCD 41.01</t>
  </si>
  <si>
    <t>Rozebranie obrzeży betonowych</t>
  </si>
  <si>
    <t>Rozebranie krawężników betonowych na ławie</t>
  </si>
  <si>
    <t>D 01.02.09.                              BCD 11.01</t>
  </si>
  <si>
    <t>Wywiezienie gruzu z terenu rozbiórki samochodami na odl. 1 km</t>
  </si>
  <si>
    <t xml:space="preserve">D 02.01.01                    BCD 13.01 </t>
  </si>
  <si>
    <t xml:space="preserve">D 02.03.01                    BCD 13.01 </t>
  </si>
  <si>
    <t>D 04.04.02.             BCD 13.01</t>
  </si>
  <si>
    <t xml:space="preserve">D 04.04.02 
BCD 51.02           </t>
  </si>
  <si>
    <t>D 06.00.00</t>
  </si>
  <si>
    <t>ROBOTY WYKOŃCZENIOWE</t>
  </si>
  <si>
    <t>D 06.03.00</t>
  </si>
  <si>
    <t>Humusowanie z obsianiem skarp</t>
  </si>
  <si>
    <t>D 06.01.01.            BCD 22.02</t>
  </si>
  <si>
    <t>Humusowanie z obsianiem skarp z dowozem i rozplanotwaniem humusu gr. do 10 cm z odl. Do 5 km</t>
  </si>
  <si>
    <t>Przymocowanie tarcz znaów drogowych z blachy ocynkowanej, odblaskowych do gotowych słupków znaków średnih typ A folia odblaskowa II gen</t>
  </si>
  <si>
    <t>D 07.02.01                         44.37</t>
  </si>
  <si>
    <t>Przymocowanie tarcz znaów drogowych z blachy ocynkowanej, odblaskowych do gotowych słupków znaków małych typ D folia odblaskowa II gen</t>
  </si>
  <si>
    <t>8.</t>
  </si>
  <si>
    <t>8.1</t>
  </si>
  <si>
    <t>D 08.01.01.                                       BCD 13.02</t>
  </si>
  <si>
    <t>D 07.02.00</t>
  </si>
  <si>
    <t xml:space="preserve">Krawężnik betonowy na ławie betonowej o wymiarach 15x22 cm na ławie betonowej z oporem betonowym C12/15 </t>
  </si>
  <si>
    <t>CENA JEDN. BRUTTO [PLN]</t>
  </si>
  <si>
    <t>WARTOŚĆ BRUTTO [PLN]</t>
  </si>
  <si>
    <t>OGÓŁEM WARTOŚĆ ROBÓT BRUTTO</t>
  </si>
  <si>
    <t>KOSZTORYS OFERTOWY - BUDOWA DROGI WEWNĘTRZNEJ UL. PRZLEP-POLNA - BRANŻA DROGOWA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</si>
</sst>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b/>
      <sz val="11"/>
      <color theme="1"/>
      <name val="Aptos Narrow"/>
      <family val="2"/>
    </font>
    <font>
      <vertAlign val="superscript"/>
      <sz val="10"/>
      <color theme="1"/>
      <name val="Aptos Narrow"/>
      <family val="2"/>
    </font>
    <font>
      <sz val="10"/>
      <color theme="1"/>
      <name val="Symbol"/>
      <family val="1"/>
      <charset val="2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49" fontId="2" fillId="4" borderId="1" xfId="0" applyNumberFormat="1" applyFont="1" applyFill="1" applyBorder="1"/>
    <xf numFmtId="0" fontId="2" fillId="4" borderId="4" xfId="0" applyFont="1" applyFill="1" applyBorder="1"/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164" fontId="2" fillId="4" borderId="6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center"/>
    </xf>
    <xf numFmtId="0" fontId="2" fillId="4" borderId="7" xfId="0" applyFont="1" applyFill="1" applyBorder="1" applyAlignment="1">
      <alignment vertical="center"/>
    </xf>
    <xf numFmtId="164" fontId="2" fillId="4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164" fontId="1" fillId="0" borderId="1" xfId="0" applyNumberFormat="1" applyFont="1" applyBorder="1"/>
    <xf numFmtId="49" fontId="2" fillId="4" borderId="4" xfId="0" applyNumberFormat="1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BC5D9-1674-4877-8A81-989C2D6B2867}">
  <sheetPr>
    <pageSetUpPr fitToPage="1"/>
  </sheetPr>
  <dimension ref="B1:W57"/>
  <sheetViews>
    <sheetView tabSelected="1" view="pageBreakPreview" topLeftCell="A37" zoomScaleNormal="40" zoomScaleSheetLayoutView="100" workbookViewId="0">
      <selection activeCell="B54" sqref="B54:K54"/>
    </sheetView>
  </sheetViews>
  <sheetFormatPr defaultColWidth="8.85546875" defaultRowHeight="15" x14ac:dyDescent="0.25"/>
  <cols>
    <col min="1" max="1" width="8.85546875" style="1"/>
    <col min="2" max="2" width="6.42578125" style="1" customWidth="1"/>
    <col min="3" max="3" width="10.28515625" style="1" customWidth="1"/>
    <col min="4" max="7" width="8.85546875" style="1"/>
    <col min="8" max="8" width="8.28515625" style="1" customWidth="1"/>
    <col min="9" max="10" width="8.85546875" style="1"/>
    <col min="11" max="11" width="14" style="1" customWidth="1"/>
    <col min="12" max="12" width="16" style="2" customWidth="1"/>
    <col min="13" max="16384" width="8.85546875" style="1"/>
  </cols>
  <sheetData>
    <row r="1" spans="2:12" x14ac:dyDescent="0.25">
      <c r="B1" s="38" t="s">
        <v>114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2:12" ht="27" customHeight="1" x14ac:dyDescent="0.25">
      <c r="B2" s="4" t="s">
        <v>3</v>
      </c>
      <c r="C2" s="4" t="s">
        <v>2</v>
      </c>
      <c r="D2" s="41" t="s">
        <v>0</v>
      </c>
      <c r="E2" s="41"/>
      <c r="F2" s="41"/>
      <c r="G2" s="41"/>
      <c r="H2" s="41"/>
      <c r="I2" s="4" t="s">
        <v>4</v>
      </c>
      <c r="J2" s="4" t="s">
        <v>1</v>
      </c>
      <c r="K2" s="5" t="s">
        <v>111</v>
      </c>
      <c r="L2" s="6" t="s">
        <v>112</v>
      </c>
    </row>
    <row r="3" spans="2:12" ht="18.75" customHeight="1" x14ac:dyDescent="0.25">
      <c r="B3" s="7">
        <v>1</v>
      </c>
      <c r="C3" s="7">
        <v>2</v>
      </c>
      <c r="D3" s="42">
        <v>3</v>
      </c>
      <c r="E3" s="42"/>
      <c r="F3" s="42"/>
      <c r="G3" s="42"/>
      <c r="H3" s="42"/>
      <c r="I3" s="7">
        <v>4</v>
      </c>
      <c r="J3" s="7">
        <v>5</v>
      </c>
      <c r="K3" s="7">
        <v>6</v>
      </c>
      <c r="L3" s="7">
        <v>7</v>
      </c>
    </row>
    <row r="4" spans="2:12" s="3" customFormat="1" ht="13.5" x14ac:dyDescent="0.25">
      <c r="B4" s="10" t="s">
        <v>5</v>
      </c>
      <c r="C4" s="11" t="s">
        <v>7</v>
      </c>
      <c r="D4" s="12" t="s">
        <v>8</v>
      </c>
      <c r="E4" s="13"/>
      <c r="F4" s="13"/>
      <c r="G4" s="13"/>
      <c r="H4" s="13"/>
      <c r="I4" s="13"/>
      <c r="J4" s="13"/>
      <c r="K4" s="13"/>
      <c r="L4" s="14"/>
    </row>
    <row r="5" spans="2:12" s="3" customFormat="1" ht="54.4" customHeight="1" x14ac:dyDescent="0.25">
      <c r="B5" s="15">
        <v>10</v>
      </c>
      <c r="C5" s="16" t="s">
        <v>55</v>
      </c>
      <c r="D5" s="33" t="s">
        <v>77</v>
      </c>
      <c r="E5" s="33"/>
      <c r="F5" s="33"/>
      <c r="G5" s="33"/>
      <c r="H5" s="33"/>
      <c r="I5" s="17" t="s">
        <v>44</v>
      </c>
      <c r="J5" s="19">
        <v>633.63</v>
      </c>
      <c r="K5" s="17"/>
      <c r="L5" s="18"/>
    </row>
    <row r="6" spans="2:12" s="3" customFormat="1" ht="13.5" x14ac:dyDescent="0.25">
      <c r="B6" s="10" t="s">
        <v>6</v>
      </c>
      <c r="C6" s="11" t="s">
        <v>79</v>
      </c>
      <c r="D6" s="12" t="s">
        <v>86</v>
      </c>
      <c r="E6" s="13"/>
      <c r="F6" s="13"/>
      <c r="G6" s="13"/>
      <c r="H6" s="13"/>
      <c r="I6" s="13"/>
      <c r="J6" s="13"/>
      <c r="K6" s="13"/>
      <c r="L6" s="14"/>
    </row>
    <row r="7" spans="2:12" s="3" customFormat="1" ht="27" x14ac:dyDescent="0.25">
      <c r="B7" s="15">
        <v>20</v>
      </c>
      <c r="C7" s="16" t="s">
        <v>79</v>
      </c>
      <c r="D7" s="33" t="s">
        <v>78</v>
      </c>
      <c r="E7" s="33"/>
      <c r="F7" s="33"/>
      <c r="G7" s="33"/>
      <c r="H7" s="33"/>
      <c r="I7" s="17" t="s">
        <v>66</v>
      </c>
      <c r="J7" s="19">
        <v>15</v>
      </c>
      <c r="K7" s="17"/>
      <c r="L7" s="18"/>
    </row>
    <row r="8" spans="2:12" s="3" customFormat="1" ht="27" x14ac:dyDescent="0.25">
      <c r="B8" s="15">
        <v>30</v>
      </c>
      <c r="C8" s="16" t="s">
        <v>80</v>
      </c>
      <c r="D8" s="33" t="s">
        <v>81</v>
      </c>
      <c r="E8" s="33"/>
      <c r="F8" s="33"/>
      <c r="G8" s="33"/>
      <c r="H8" s="33"/>
      <c r="I8" s="17" t="s">
        <v>66</v>
      </c>
      <c r="J8" s="19">
        <v>1.5</v>
      </c>
      <c r="K8" s="17"/>
      <c r="L8" s="18"/>
    </row>
    <row r="9" spans="2:12" s="3" customFormat="1" ht="27" x14ac:dyDescent="0.25">
      <c r="B9" s="15">
        <v>40</v>
      </c>
      <c r="C9" s="16" t="s">
        <v>82</v>
      </c>
      <c r="D9" s="33" t="s">
        <v>83</v>
      </c>
      <c r="E9" s="33"/>
      <c r="F9" s="33"/>
      <c r="G9" s="33"/>
      <c r="H9" s="33"/>
      <c r="I9" s="17" t="s">
        <v>66</v>
      </c>
      <c r="J9" s="19">
        <v>12.6</v>
      </c>
      <c r="K9" s="17"/>
      <c r="L9" s="18"/>
    </row>
    <row r="10" spans="2:12" s="3" customFormat="1" ht="27" x14ac:dyDescent="0.25">
      <c r="B10" s="15">
        <v>50</v>
      </c>
      <c r="C10" s="16" t="s">
        <v>85</v>
      </c>
      <c r="D10" s="33" t="s">
        <v>84</v>
      </c>
      <c r="E10" s="33"/>
      <c r="F10" s="33"/>
      <c r="G10" s="33"/>
      <c r="H10" s="33"/>
      <c r="I10" s="17" t="s">
        <v>66</v>
      </c>
      <c r="J10" s="19">
        <v>31</v>
      </c>
      <c r="K10" s="17"/>
      <c r="L10" s="18"/>
    </row>
    <row r="11" spans="2:12" s="3" customFormat="1" ht="27" x14ac:dyDescent="0.25">
      <c r="B11" s="15">
        <v>60</v>
      </c>
      <c r="C11" s="16" t="s">
        <v>88</v>
      </c>
      <c r="D11" s="33" t="s">
        <v>90</v>
      </c>
      <c r="E11" s="33"/>
      <c r="F11" s="33"/>
      <c r="G11" s="33"/>
      <c r="H11" s="33"/>
      <c r="I11" s="17" t="s">
        <v>9</v>
      </c>
      <c r="J11" s="19">
        <v>10</v>
      </c>
      <c r="K11" s="17"/>
      <c r="L11" s="18"/>
    </row>
    <row r="12" spans="2:12" s="3" customFormat="1" ht="27" x14ac:dyDescent="0.25">
      <c r="B12" s="15">
        <v>70</v>
      </c>
      <c r="C12" s="16" t="s">
        <v>87</v>
      </c>
      <c r="D12" s="33" t="s">
        <v>89</v>
      </c>
      <c r="E12" s="33"/>
      <c r="F12" s="33"/>
      <c r="G12" s="33"/>
      <c r="H12" s="33"/>
      <c r="I12" s="17" t="s">
        <v>9</v>
      </c>
      <c r="J12" s="19">
        <v>15</v>
      </c>
      <c r="K12" s="17"/>
      <c r="L12" s="18"/>
    </row>
    <row r="13" spans="2:12" s="3" customFormat="1" ht="27" x14ac:dyDescent="0.25">
      <c r="B13" s="15">
        <v>80</v>
      </c>
      <c r="C13" s="16" t="s">
        <v>91</v>
      </c>
      <c r="D13" s="33" t="s">
        <v>92</v>
      </c>
      <c r="E13" s="33"/>
      <c r="F13" s="33"/>
      <c r="G13" s="33"/>
      <c r="H13" s="33"/>
      <c r="I13" s="17" t="s">
        <v>44</v>
      </c>
      <c r="J13" s="19">
        <v>8</v>
      </c>
      <c r="K13" s="17"/>
      <c r="L13" s="18"/>
    </row>
    <row r="14" spans="2:12" s="3" customFormat="1" ht="14.45" customHeight="1" x14ac:dyDescent="0.25">
      <c r="B14" s="28"/>
      <c r="C14" s="29"/>
      <c r="D14" s="13" t="s">
        <v>10</v>
      </c>
      <c r="E14" s="13"/>
      <c r="F14" s="13"/>
      <c r="G14" s="13"/>
      <c r="H14" s="13"/>
      <c r="I14" s="13"/>
      <c r="J14" s="13"/>
      <c r="K14" s="13"/>
      <c r="L14" s="20"/>
    </row>
    <row r="15" spans="2:12" s="9" customFormat="1" ht="18.75" customHeight="1" x14ac:dyDescent="0.25">
      <c r="B15" s="8" t="s">
        <v>11</v>
      </c>
      <c r="C15" s="8" t="s">
        <v>12</v>
      </c>
      <c r="D15" s="34" t="s">
        <v>13</v>
      </c>
      <c r="E15" s="34"/>
      <c r="F15" s="34"/>
      <c r="G15" s="34"/>
      <c r="H15" s="34"/>
      <c r="I15" s="34"/>
      <c r="J15" s="34"/>
      <c r="K15" s="34"/>
      <c r="L15" s="34"/>
    </row>
    <row r="16" spans="2:12" s="3" customFormat="1" ht="13.5" x14ac:dyDescent="0.25">
      <c r="B16" s="10" t="s">
        <v>14</v>
      </c>
      <c r="C16" s="11" t="s">
        <v>15</v>
      </c>
      <c r="D16" s="12" t="s">
        <v>16</v>
      </c>
      <c r="E16" s="13"/>
      <c r="F16" s="13"/>
      <c r="G16" s="13"/>
      <c r="H16" s="13"/>
      <c r="I16" s="13"/>
      <c r="J16" s="13"/>
      <c r="K16" s="13"/>
      <c r="L16" s="14"/>
    </row>
    <row r="17" spans="2:23" s="3" customFormat="1" ht="58.5" customHeight="1" x14ac:dyDescent="0.25">
      <c r="B17" s="15">
        <v>90</v>
      </c>
      <c r="C17" s="16" t="s">
        <v>93</v>
      </c>
      <c r="D17" s="33" t="s">
        <v>17</v>
      </c>
      <c r="E17" s="33"/>
      <c r="F17" s="33"/>
      <c r="G17" s="33"/>
      <c r="H17" s="33"/>
      <c r="I17" s="17" t="s">
        <v>44</v>
      </c>
      <c r="J17" s="19">
        <v>277.60000000000002</v>
      </c>
      <c r="K17" s="17"/>
      <c r="L17" s="18"/>
      <c r="N17" s="21"/>
      <c r="O17" s="39"/>
      <c r="P17" s="39"/>
      <c r="Q17" s="39"/>
      <c r="R17" s="39"/>
      <c r="S17" s="39"/>
      <c r="T17" s="39"/>
      <c r="U17" s="39"/>
      <c r="V17" s="39"/>
      <c r="W17" s="39"/>
    </row>
    <row r="18" spans="2:23" s="3" customFormat="1" ht="13.5" x14ac:dyDescent="0.25">
      <c r="B18" s="10" t="s">
        <v>18</v>
      </c>
      <c r="C18" s="11" t="s">
        <v>19</v>
      </c>
      <c r="D18" s="12" t="s">
        <v>20</v>
      </c>
      <c r="E18" s="13"/>
      <c r="F18" s="13"/>
      <c r="G18" s="13"/>
      <c r="H18" s="13"/>
      <c r="I18" s="13"/>
      <c r="J18" s="13"/>
      <c r="K18" s="13"/>
      <c r="L18" s="14"/>
    </row>
    <row r="19" spans="2:23" s="3" customFormat="1" ht="27" x14ac:dyDescent="0.25">
      <c r="B19" s="15">
        <v>100</v>
      </c>
      <c r="C19" s="16" t="s">
        <v>94</v>
      </c>
      <c r="D19" s="33" t="s">
        <v>21</v>
      </c>
      <c r="E19" s="33"/>
      <c r="F19" s="33"/>
      <c r="G19" s="33"/>
      <c r="H19" s="33"/>
      <c r="I19" s="17" t="s">
        <v>44</v>
      </c>
      <c r="J19" s="19">
        <v>45.7</v>
      </c>
      <c r="K19" s="17"/>
      <c r="L19" s="18"/>
      <c r="N19" s="21"/>
      <c r="O19" s="40"/>
      <c r="P19" s="40"/>
      <c r="Q19" s="40"/>
      <c r="R19" s="40"/>
      <c r="S19" s="40"/>
      <c r="T19" s="40"/>
      <c r="U19" s="40"/>
      <c r="V19" s="40"/>
      <c r="W19" s="40"/>
    </row>
    <row r="20" spans="2:23" s="3" customFormat="1" ht="13.5" x14ac:dyDescent="0.25">
      <c r="B20" s="28"/>
      <c r="C20" s="29"/>
      <c r="D20" s="24" t="s">
        <v>22</v>
      </c>
      <c r="E20" s="24"/>
      <c r="F20" s="24"/>
      <c r="G20" s="24"/>
      <c r="H20" s="24"/>
      <c r="I20" s="24"/>
      <c r="J20" s="24"/>
      <c r="K20" s="24"/>
      <c r="L20" s="25"/>
    </row>
    <row r="21" spans="2:23" s="3" customFormat="1" x14ac:dyDescent="0.25">
      <c r="B21" s="8" t="s">
        <v>23</v>
      </c>
      <c r="C21" s="26" t="s">
        <v>24</v>
      </c>
      <c r="D21" s="35" t="s">
        <v>70</v>
      </c>
      <c r="E21" s="35"/>
      <c r="F21" s="35"/>
      <c r="G21" s="35"/>
      <c r="H21" s="35"/>
      <c r="I21" s="35"/>
      <c r="J21" s="35"/>
      <c r="K21" s="35"/>
      <c r="L21" s="35"/>
    </row>
    <row r="22" spans="2:23" s="3" customFormat="1" ht="27" x14ac:dyDescent="0.25">
      <c r="B22" s="15">
        <v>110</v>
      </c>
      <c r="C22" s="16" t="s">
        <v>71</v>
      </c>
      <c r="D22" s="33" t="s">
        <v>76</v>
      </c>
      <c r="E22" s="33"/>
      <c r="F22" s="33"/>
      <c r="G22" s="33"/>
      <c r="H22" s="33"/>
      <c r="I22" s="17" t="s">
        <v>48</v>
      </c>
      <c r="J22" s="19">
        <v>9</v>
      </c>
      <c r="K22" s="17"/>
      <c r="L22" s="18"/>
    </row>
    <row r="23" spans="2:23" s="3" customFormat="1" ht="27" x14ac:dyDescent="0.25">
      <c r="B23" s="15">
        <v>120</v>
      </c>
      <c r="C23" s="16" t="s">
        <v>75</v>
      </c>
      <c r="D23" s="33" t="s">
        <v>72</v>
      </c>
      <c r="E23" s="33"/>
      <c r="F23" s="33"/>
      <c r="G23" s="33"/>
      <c r="H23" s="33"/>
      <c r="I23" s="17" t="s">
        <v>48</v>
      </c>
      <c r="J23" s="19">
        <v>8</v>
      </c>
      <c r="K23" s="17"/>
      <c r="L23" s="18"/>
    </row>
    <row r="24" spans="2:23" s="3" customFormat="1" ht="27" x14ac:dyDescent="0.25">
      <c r="B24" s="15">
        <v>130</v>
      </c>
      <c r="C24" s="16" t="s">
        <v>73</v>
      </c>
      <c r="D24" s="33" t="s">
        <v>74</v>
      </c>
      <c r="E24" s="33"/>
      <c r="F24" s="33"/>
      <c r="G24" s="33"/>
      <c r="H24" s="33"/>
      <c r="I24" s="17" t="s">
        <v>48</v>
      </c>
      <c r="J24" s="19">
        <v>4</v>
      </c>
      <c r="K24" s="17"/>
      <c r="L24" s="18"/>
    </row>
    <row r="25" spans="2:23" s="3" customFormat="1" ht="13.5" x14ac:dyDescent="0.25">
      <c r="B25" s="22"/>
      <c r="C25" s="23"/>
      <c r="D25" s="13" t="s">
        <v>64</v>
      </c>
      <c r="E25" s="24"/>
      <c r="F25" s="24"/>
      <c r="G25" s="24"/>
      <c r="H25" s="24"/>
      <c r="I25" s="24"/>
      <c r="J25" s="24"/>
      <c r="K25" s="24"/>
      <c r="L25" s="25"/>
    </row>
    <row r="26" spans="2:23" s="9" customFormat="1" ht="18.75" customHeight="1" x14ac:dyDescent="0.25">
      <c r="B26" s="8" t="s">
        <v>27</v>
      </c>
      <c r="C26" s="8" t="s">
        <v>24</v>
      </c>
      <c r="D26" s="34" t="s">
        <v>25</v>
      </c>
      <c r="E26" s="34"/>
      <c r="F26" s="34"/>
      <c r="G26" s="34"/>
      <c r="H26" s="34"/>
      <c r="I26" s="34"/>
      <c r="J26" s="34"/>
      <c r="K26" s="34"/>
      <c r="L26" s="34"/>
    </row>
    <row r="27" spans="2:23" s="3" customFormat="1" ht="13.5" x14ac:dyDescent="0.25">
      <c r="B27" s="10" t="s">
        <v>30</v>
      </c>
      <c r="C27" s="11" t="s">
        <v>45</v>
      </c>
      <c r="D27" s="12" t="s">
        <v>46</v>
      </c>
      <c r="E27" s="13"/>
      <c r="F27" s="13"/>
      <c r="G27" s="13"/>
      <c r="H27" s="13"/>
      <c r="I27" s="13"/>
      <c r="J27" s="13"/>
      <c r="K27" s="13"/>
      <c r="L27" s="14"/>
    </row>
    <row r="28" spans="2:23" s="3" customFormat="1" ht="27" x14ac:dyDescent="0.25">
      <c r="B28" s="15">
        <v>140</v>
      </c>
      <c r="C28" s="16" t="s">
        <v>53</v>
      </c>
      <c r="D28" s="33" t="s">
        <v>67</v>
      </c>
      <c r="E28" s="33"/>
      <c r="F28" s="33"/>
      <c r="G28" s="33"/>
      <c r="H28" s="33"/>
      <c r="I28" s="15" t="s">
        <v>66</v>
      </c>
      <c r="J28" s="19">
        <v>1244</v>
      </c>
      <c r="K28" s="19"/>
      <c r="L28" s="18"/>
    </row>
    <row r="29" spans="2:23" s="3" customFormat="1" ht="27" x14ac:dyDescent="0.25">
      <c r="B29" s="15">
        <v>150</v>
      </c>
      <c r="C29" s="16" t="s">
        <v>53</v>
      </c>
      <c r="D29" s="33" t="s">
        <v>68</v>
      </c>
      <c r="E29" s="33"/>
      <c r="F29" s="33"/>
      <c r="G29" s="33"/>
      <c r="H29" s="33"/>
      <c r="I29" s="15" t="str">
        <f>I28</f>
        <v>m2</v>
      </c>
      <c r="J29" s="19">
        <v>128</v>
      </c>
      <c r="K29" s="19"/>
      <c r="L29" s="18"/>
    </row>
    <row r="30" spans="2:23" s="3" customFormat="1" ht="27" x14ac:dyDescent="0.25">
      <c r="B30" s="15">
        <v>160</v>
      </c>
      <c r="C30" s="16" t="s">
        <v>95</v>
      </c>
      <c r="D30" s="33" t="s">
        <v>56</v>
      </c>
      <c r="E30" s="33"/>
      <c r="F30" s="33"/>
      <c r="G30" s="33"/>
      <c r="H30" s="33"/>
      <c r="I30" s="15" t="str">
        <f>I28</f>
        <v>m2</v>
      </c>
      <c r="J30" s="19">
        <f>J28</f>
        <v>1244</v>
      </c>
      <c r="K30" s="19"/>
      <c r="L30" s="18"/>
    </row>
    <row r="31" spans="2:23" s="3" customFormat="1" ht="27" x14ac:dyDescent="0.25">
      <c r="B31" s="15">
        <v>170</v>
      </c>
      <c r="C31" s="16" t="s">
        <v>95</v>
      </c>
      <c r="D31" s="33" t="s">
        <v>57</v>
      </c>
      <c r="E31" s="33"/>
      <c r="F31" s="33"/>
      <c r="G31" s="33"/>
      <c r="H31" s="33"/>
      <c r="I31" s="15" t="str">
        <f>I30</f>
        <v>m2</v>
      </c>
      <c r="J31" s="19">
        <f>J29</f>
        <v>128</v>
      </c>
      <c r="K31" s="19"/>
      <c r="L31" s="18"/>
    </row>
    <row r="32" spans="2:23" s="3" customFormat="1" ht="13.5" x14ac:dyDescent="0.25">
      <c r="B32" s="10" t="s">
        <v>65</v>
      </c>
      <c r="C32" s="11" t="s">
        <v>49</v>
      </c>
      <c r="D32" s="12" t="s">
        <v>50</v>
      </c>
      <c r="E32" s="13"/>
      <c r="F32" s="13"/>
      <c r="G32" s="13"/>
      <c r="H32" s="13"/>
      <c r="I32" s="13"/>
      <c r="J32" s="13"/>
      <c r="K32" s="13"/>
      <c r="L32" s="14"/>
    </row>
    <row r="33" spans="2:12" s="3" customFormat="1" ht="28.9" customHeight="1" x14ac:dyDescent="0.25">
      <c r="B33" s="15">
        <v>180</v>
      </c>
      <c r="C33" s="16" t="s">
        <v>96</v>
      </c>
      <c r="D33" s="33" t="s">
        <v>51</v>
      </c>
      <c r="E33" s="33"/>
      <c r="F33" s="33"/>
      <c r="G33" s="33"/>
      <c r="H33" s="33"/>
      <c r="I33" s="15" t="str">
        <f>I31</f>
        <v>m2</v>
      </c>
      <c r="J33" s="19">
        <v>195</v>
      </c>
      <c r="K33" s="17"/>
      <c r="L33" s="18"/>
    </row>
    <row r="34" spans="2:12" s="3" customFormat="1" ht="13.5" x14ac:dyDescent="0.25">
      <c r="B34" s="28"/>
      <c r="C34" s="29"/>
      <c r="D34" s="13" t="s">
        <v>26</v>
      </c>
      <c r="E34" s="13"/>
      <c r="F34" s="13"/>
      <c r="G34" s="13"/>
      <c r="H34" s="13"/>
      <c r="I34" s="13"/>
      <c r="J34" s="13"/>
      <c r="K34" s="13"/>
      <c r="L34" s="20"/>
    </row>
    <row r="35" spans="2:12" s="9" customFormat="1" ht="18.75" customHeight="1" x14ac:dyDescent="0.25">
      <c r="B35" s="8">
        <v>5</v>
      </c>
      <c r="C35" s="8" t="s">
        <v>28</v>
      </c>
      <c r="D35" s="30" t="s">
        <v>29</v>
      </c>
      <c r="E35" s="31"/>
      <c r="F35" s="31"/>
      <c r="G35" s="31"/>
      <c r="H35" s="31"/>
      <c r="I35" s="31"/>
      <c r="J35" s="31"/>
      <c r="K35" s="31"/>
      <c r="L35" s="32"/>
    </row>
    <row r="36" spans="2:12" s="3" customFormat="1" ht="13.5" x14ac:dyDescent="0.25">
      <c r="B36" s="10" t="s">
        <v>36</v>
      </c>
      <c r="C36" s="11" t="s">
        <v>31</v>
      </c>
      <c r="D36" s="12" t="s">
        <v>32</v>
      </c>
      <c r="E36" s="13"/>
      <c r="F36" s="13"/>
      <c r="G36" s="13"/>
      <c r="H36" s="13"/>
      <c r="I36" s="13"/>
      <c r="J36" s="13"/>
      <c r="K36" s="13"/>
      <c r="L36" s="14"/>
    </row>
    <row r="37" spans="2:12" s="3" customFormat="1" ht="27" x14ac:dyDescent="0.25">
      <c r="B37" s="15">
        <v>190</v>
      </c>
      <c r="C37" s="16" t="s">
        <v>58</v>
      </c>
      <c r="D37" s="33" t="s">
        <v>59</v>
      </c>
      <c r="E37" s="33"/>
      <c r="F37" s="33"/>
      <c r="G37" s="33"/>
      <c r="H37" s="33"/>
      <c r="I37" s="15" t="s">
        <v>66</v>
      </c>
      <c r="J37" s="19">
        <f>J28</f>
        <v>1244</v>
      </c>
      <c r="K37" s="17"/>
      <c r="L37" s="18"/>
    </row>
    <row r="38" spans="2:12" s="3" customFormat="1" ht="27" x14ac:dyDescent="0.25">
      <c r="B38" s="15">
        <v>200</v>
      </c>
      <c r="C38" s="16" t="s">
        <v>54</v>
      </c>
      <c r="D38" s="33" t="s">
        <v>69</v>
      </c>
      <c r="E38" s="33"/>
      <c r="F38" s="33"/>
      <c r="G38" s="33"/>
      <c r="H38" s="33"/>
      <c r="I38" s="15" t="s">
        <v>66</v>
      </c>
      <c r="J38" s="19">
        <f>J29</f>
        <v>128</v>
      </c>
      <c r="K38" s="17"/>
      <c r="L38" s="18"/>
    </row>
    <row r="39" spans="2:12" s="3" customFormat="1" ht="14.45" customHeight="1" x14ac:dyDescent="0.25">
      <c r="B39" s="28"/>
      <c r="C39" s="29"/>
      <c r="D39" s="13" t="s">
        <v>33</v>
      </c>
      <c r="E39" s="13"/>
      <c r="F39" s="13"/>
      <c r="G39" s="13"/>
      <c r="H39" s="13"/>
      <c r="I39" s="13"/>
      <c r="J39" s="13"/>
      <c r="K39" s="13"/>
      <c r="L39" s="20"/>
    </row>
    <row r="40" spans="2:12" s="9" customFormat="1" ht="18.75" customHeight="1" x14ac:dyDescent="0.25">
      <c r="B40" s="8">
        <v>6</v>
      </c>
      <c r="C40" s="8" t="s">
        <v>97</v>
      </c>
      <c r="D40" s="30" t="s">
        <v>98</v>
      </c>
      <c r="E40" s="31"/>
      <c r="F40" s="31"/>
      <c r="G40" s="31"/>
      <c r="H40" s="31"/>
      <c r="I40" s="31"/>
      <c r="J40" s="31"/>
      <c r="K40" s="31"/>
      <c r="L40" s="32"/>
    </row>
    <row r="41" spans="2:12" s="3" customFormat="1" ht="13.5" x14ac:dyDescent="0.25">
      <c r="B41" s="10" t="s">
        <v>39</v>
      </c>
      <c r="C41" s="11" t="s">
        <v>99</v>
      </c>
      <c r="D41" s="12" t="s">
        <v>100</v>
      </c>
      <c r="E41" s="13"/>
      <c r="F41" s="13"/>
      <c r="G41" s="13"/>
      <c r="H41" s="13"/>
      <c r="I41" s="13"/>
      <c r="J41" s="13"/>
      <c r="K41" s="13"/>
      <c r="L41" s="14"/>
    </row>
    <row r="42" spans="2:12" s="3" customFormat="1" ht="27" x14ac:dyDescent="0.25">
      <c r="B42" s="15">
        <v>210</v>
      </c>
      <c r="C42" s="16" t="s">
        <v>101</v>
      </c>
      <c r="D42" s="33" t="s">
        <v>102</v>
      </c>
      <c r="E42" s="33"/>
      <c r="F42" s="33"/>
      <c r="G42" s="33"/>
      <c r="H42" s="33"/>
      <c r="I42" s="15" t="s">
        <v>66</v>
      </c>
      <c r="J42" s="19">
        <v>250</v>
      </c>
      <c r="K42" s="17"/>
      <c r="L42" s="18"/>
    </row>
    <row r="43" spans="2:12" s="3" customFormat="1" ht="14.45" customHeight="1" x14ac:dyDescent="0.25">
      <c r="B43" s="28"/>
      <c r="C43" s="29"/>
      <c r="D43" s="13" t="s">
        <v>33</v>
      </c>
      <c r="E43" s="13"/>
      <c r="F43" s="13"/>
      <c r="G43" s="13"/>
      <c r="H43" s="13"/>
      <c r="I43" s="13"/>
      <c r="J43" s="13"/>
      <c r="K43" s="13"/>
      <c r="L43" s="20"/>
    </row>
    <row r="44" spans="2:12" s="3" customFormat="1" ht="14.45" customHeight="1" x14ac:dyDescent="0.25">
      <c r="B44" s="8" t="s">
        <v>41</v>
      </c>
      <c r="C44" s="8"/>
      <c r="D44" s="34" t="s">
        <v>52</v>
      </c>
      <c r="E44" s="34"/>
      <c r="F44" s="34"/>
      <c r="G44" s="34"/>
      <c r="H44" s="34"/>
      <c r="I44" s="34"/>
      <c r="J44" s="34"/>
      <c r="K44" s="34"/>
      <c r="L44" s="34"/>
    </row>
    <row r="45" spans="2:12" s="3" customFormat="1" ht="13.5" x14ac:dyDescent="0.25">
      <c r="B45" s="10" t="s">
        <v>42</v>
      </c>
      <c r="C45" s="11" t="s">
        <v>109</v>
      </c>
      <c r="D45" s="12" t="s">
        <v>40</v>
      </c>
      <c r="E45" s="13"/>
      <c r="F45" s="13"/>
      <c r="G45" s="13"/>
      <c r="H45" s="13"/>
      <c r="I45" s="13"/>
      <c r="J45" s="13"/>
      <c r="K45" s="13"/>
      <c r="L45" s="14"/>
    </row>
    <row r="46" spans="2:12" s="3" customFormat="1" ht="37.15" customHeight="1" x14ac:dyDescent="0.25">
      <c r="B46" s="15">
        <v>220</v>
      </c>
      <c r="C46" s="16" t="s">
        <v>60</v>
      </c>
      <c r="D46" s="33" t="s">
        <v>61</v>
      </c>
      <c r="E46" s="33"/>
      <c r="F46" s="33"/>
      <c r="G46" s="33"/>
      <c r="H46" s="33"/>
      <c r="I46" s="15" t="s">
        <v>48</v>
      </c>
      <c r="J46" s="19">
        <v>2</v>
      </c>
      <c r="K46" s="17"/>
      <c r="L46" s="18"/>
    </row>
    <row r="47" spans="2:12" s="3" customFormat="1" ht="44.45" customHeight="1" x14ac:dyDescent="0.25">
      <c r="B47" s="15">
        <v>230</v>
      </c>
      <c r="C47" s="16" t="s">
        <v>104</v>
      </c>
      <c r="D47" s="33" t="s">
        <v>103</v>
      </c>
      <c r="E47" s="33"/>
      <c r="F47" s="33"/>
      <c r="G47" s="33"/>
      <c r="H47" s="33"/>
      <c r="I47" s="15" t="s">
        <v>48</v>
      </c>
      <c r="J47" s="19">
        <v>1</v>
      </c>
      <c r="K47" s="17"/>
      <c r="L47" s="18"/>
    </row>
    <row r="48" spans="2:12" s="3" customFormat="1" ht="44.45" customHeight="1" x14ac:dyDescent="0.25">
      <c r="B48" s="15">
        <v>240</v>
      </c>
      <c r="C48" s="16" t="s">
        <v>62</v>
      </c>
      <c r="D48" s="33" t="s">
        <v>105</v>
      </c>
      <c r="E48" s="33"/>
      <c r="F48" s="33"/>
      <c r="G48" s="33"/>
      <c r="H48" s="33"/>
      <c r="I48" s="15" t="s">
        <v>48</v>
      </c>
      <c r="J48" s="19">
        <v>1</v>
      </c>
      <c r="K48" s="17"/>
      <c r="L48" s="18"/>
    </row>
    <row r="49" spans="2:12" s="3" customFormat="1" ht="14.45" customHeight="1" x14ac:dyDescent="0.25">
      <c r="B49" s="22"/>
      <c r="C49" s="23"/>
      <c r="D49" s="13" t="s">
        <v>63</v>
      </c>
      <c r="E49" s="24"/>
      <c r="F49" s="24"/>
      <c r="G49" s="24"/>
      <c r="H49" s="24"/>
      <c r="I49" s="24"/>
      <c r="J49" s="24"/>
      <c r="K49" s="24"/>
      <c r="L49" s="25"/>
    </row>
    <row r="50" spans="2:12" s="9" customFormat="1" ht="18.75" customHeight="1" x14ac:dyDescent="0.25">
      <c r="B50" s="8" t="s">
        <v>106</v>
      </c>
      <c r="C50" s="8" t="s">
        <v>35</v>
      </c>
      <c r="D50" s="34" t="s">
        <v>34</v>
      </c>
      <c r="E50" s="34"/>
      <c r="F50" s="34"/>
      <c r="G50" s="34"/>
      <c r="H50" s="34"/>
      <c r="I50" s="34"/>
      <c r="J50" s="34"/>
      <c r="K50" s="34"/>
      <c r="L50" s="34"/>
    </row>
    <row r="51" spans="2:12" s="3" customFormat="1" ht="13.9" customHeight="1" x14ac:dyDescent="0.25">
      <c r="B51" s="10" t="s">
        <v>107</v>
      </c>
      <c r="C51" s="11" t="s">
        <v>47</v>
      </c>
      <c r="D51" s="12" t="s">
        <v>37</v>
      </c>
      <c r="E51" s="13" t="s">
        <v>43</v>
      </c>
      <c r="F51" s="13"/>
      <c r="G51" s="13"/>
      <c r="H51" s="13"/>
      <c r="I51" s="13"/>
      <c r="J51" s="13"/>
      <c r="K51" s="13"/>
      <c r="L51" s="14"/>
    </row>
    <row r="52" spans="2:12" s="3" customFormat="1" ht="38.450000000000003" customHeight="1" x14ac:dyDescent="0.25">
      <c r="B52" s="15">
        <v>250</v>
      </c>
      <c r="C52" s="16" t="s">
        <v>108</v>
      </c>
      <c r="D52" s="33" t="s">
        <v>110</v>
      </c>
      <c r="E52" s="33"/>
      <c r="F52" s="33"/>
      <c r="G52" s="33"/>
      <c r="H52" s="33"/>
      <c r="I52" s="15" t="s">
        <v>9</v>
      </c>
      <c r="J52" s="19">
        <v>664</v>
      </c>
      <c r="K52" s="17"/>
      <c r="L52" s="18"/>
    </row>
    <row r="53" spans="2:12" s="3" customFormat="1" ht="14.45" customHeight="1" x14ac:dyDescent="0.25">
      <c r="B53" s="28"/>
      <c r="C53" s="29"/>
      <c r="D53" s="13" t="s">
        <v>38</v>
      </c>
      <c r="E53" s="13"/>
      <c r="F53" s="13"/>
      <c r="G53" s="13"/>
      <c r="H53" s="13"/>
      <c r="I53" s="13"/>
      <c r="J53" s="13"/>
      <c r="K53" s="13"/>
      <c r="L53" s="20"/>
    </row>
    <row r="54" spans="2:12" s="3" customFormat="1" ht="14.45" customHeight="1" x14ac:dyDescent="0.25">
      <c r="B54" s="37" t="s">
        <v>113</v>
      </c>
      <c r="C54" s="37"/>
      <c r="D54" s="37"/>
      <c r="E54" s="37"/>
      <c r="F54" s="37"/>
      <c r="G54" s="37"/>
      <c r="H54" s="37"/>
      <c r="I54" s="37"/>
      <c r="J54" s="37"/>
      <c r="K54" s="37"/>
      <c r="L54" s="27"/>
    </row>
    <row r="55" spans="2:12" x14ac:dyDescent="0.25">
      <c r="I55" s="36"/>
      <c r="J55" s="36"/>
      <c r="K55" s="36"/>
    </row>
    <row r="56" spans="2:12" x14ac:dyDescent="0.25">
      <c r="I56" s="36"/>
      <c r="J56" s="36"/>
      <c r="K56" s="36"/>
    </row>
    <row r="57" spans="2:12" x14ac:dyDescent="0.25">
      <c r="I57" s="36"/>
      <c r="J57" s="36"/>
      <c r="K57" s="36"/>
    </row>
  </sheetData>
  <mergeCells count="47">
    <mergeCell ref="B1:L1"/>
    <mergeCell ref="O17:W17"/>
    <mergeCell ref="O19:W19"/>
    <mergeCell ref="D17:H17"/>
    <mergeCell ref="D19:H19"/>
    <mergeCell ref="D5:H5"/>
    <mergeCell ref="D2:H2"/>
    <mergeCell ref="D3:H3"/>
    <mergeCell ref="D7:H7"/>
    <mergeCell ref="D8:H8"/>
    <mergeCell ref="D9:H9"/>
    <mergeCell ref="D10:H10"/>
    <mergeCell ref="D23:H23"/>
    <mergeCell ref="D22:H22"/>
    <mergeCell ref="D24:H24"/>
    <mergeCell ref="D52:H52"/>
    <mergeCell ref="D50:L50"/>
    <mergeCell ref="D47:H47"/>
    <mergeCell ref="D37:H37"/>
    <mergeCell ref="D33:H33"/>
    <mergeCell ref="D44:L44"/>
    <mergeCell ref="D38:H38"/>
    <mergeCell ref="D46:H46"/>
    <mergeCell ref="D48:H48"/>
    <mergeCell ref="D40:L40"/>
    <mergeCell ref="D42:H42"/>
    <mergeCell ref="I57:K57"/>
    <mergeCell ref="I55:K55"/>
    <mergeCell ref="I56:K56"/>
    <mergeCell ref="B54:K54"/>
    <mergeCell ref="D28:H28"/>
    <mergeCell ref="B53:C53"/>
    <mergeCell ref="B34:C34"/>
    <mergeCell ref="D35:L35"/>
    <mergeCell ref="B39:C39"/>
    <mergeCell ref="D11:H11"/>
    <mergeCell ref="D12:H12"/>
    <mergeCell ref="D13:H13"/>
    <mergeCell ref="B43:C43"/>
    <mergeCell ref="B20:C20"/>
    <mergeCell ref="B14:C14"/>
    <mergeCell ref="D15:L15"/>
    <mergeCell ref="D26:L26"/>
    <mergeCell ref="D30:H30"/>
    <mergeCell ref="D29:H29"/>
    <mergeCell ref="D31:H31"/>
    <mergeCell ref="D21:L21"/>
  </mergeCells>
  <phoneticPr fontId="6" type="noConversion"/>
  <pageMargins left="0.25" right="0.25" top="0.75" bottom="0.75" header="0.3" footer="0.3"/>
  <pageSetup paperSize="9" scale="84" fitToHeight="0" orientation="portrait" r:id="rId1"/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</vt:lpstr>
      <vt:lpstr>KO!Obszar_wydruku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Mokwiski</dc:creator>
  <cp:lastModifiedBy>Kamil Kamrowski</cp:lastModifiedBy>
  <cp:lastPrinted>2025-02-08T11:39:24Z</cp:lastPrinted>
  <dcterms:created xsi:type="dcterms:W3CDTF">2023-11-06T09:35:41Z</dcterms:created>
  <dcterms:modified xsi:type="dcterms:W3CDTF">2026-03-02T09:31:39Z</dcterms:modified>
</cp:coreProperties>
</file>